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BGIM\"/>
    </mc:Choice>
  </mc:AlternateContent>
  <bookViews>
    <workbookView xWindow="0" yWindow="0" windowWidth="28800" windowHeight="12435"/>
  </bookViews>
  <sheets>
    <sheet name="Dati" sheetId="3" r:id="rId1"/>
    <sheet name="Pivot" sheetId="2" r:id="rId2"/>
  </sheets>
  <definedNames>
    <definedName name="_xlnm._FilterDatabase" localSheetId="0" hidden="1">Dati!$A$1:$Y$5</definedName>
    <definedName name="WebGIM_AllData" localSheetId="0">Dati!$A$1:$AA$5</definedName>
  </definedNames>
  <calcPr calcId="152511"/>
  <pivotCaches>
    <pivotCache cacheId="23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WebGIM_AllData" type="6" refreshedVersion="5" background="1" saveData="1">
    <textPr prompt="0" sourceFile="C:\WEBGIM\WebGIM_AllData.csv" decimal="," thousands="." tab="0" delimiter="|">
      <textFields count="24">
        <textField/>
        <textField type="DMY"/>
        <textField/>
        <textField type="text"/>
        <textField type="DMY"/>
        <textField type="text"/>
        <textField type="text"/>
        <textField type="text"/>
        <textField type="text"/>
        <textField type="text"/>
        <textField type="DMY"/>
        <textField type="DMY"/>
        <textField type="text"/>
        <textField type="text"/>
        <textField/>
        <textField/>
        <textField/>
        <textField/>
        <textField type="DMY"/>
        <textField type="text"/>
        <textField type="text"/>
        <textField type="text"/>
        <textField/>
        <textField/>
      </textFields>
    </textPr>
  </connection>
</connections>
</file>

<file path=xl/sharedStrings.xml><?xml version="1.0" encoding="utf-8"?>
<sst xmlns="http://schemas.openxmlformats.org/spreadsheetml/2006/main" count="93" uniqueCount="63">
  <si>
    <t>numIntMtz</t>
  </si>
  <si>
    <t>dataLav</t>
  </si>
  <si>
    <t>turnoLav</t>
  </si>
  <si>
    <t>matr</t>
  </si>
  <si>
    <t>richiesta</t>
  </si>
  <si>
    <t>codImpianto</t>
  </si>
  <si>
    <t>nomeImpianto</t>
  </si>
  <si>
    <t>codMacchina</t>
  </si>
  <si>
    <t>nomeMacchina</t>
  </si>
  <si>
    <t>descrizione</t>
  </si>
  <si>
    <t>inizioIntervento</t>
  </si>
  <si>
    <t>fineIntervento</t>
  </si>
  <si>
    <t>descrizioneIntervento</t>
  </si>
  <si>
    <t>descrCausale</t>
  </si>
  <si>
    <t>minErogati</t>
  </si>
  <si>
    <t>ImportoTot</t>
  </si>
  <si>
    <t>durataMtz</t>
  </si>
  <si>
    <t>durataOff</t>
  </si>
  <si>
    <t>guasto</t>
  </si>
  <si>
    <t>idxStato</t>
  </si>
  <si>
    <t>idxImpianto</t>
  </si>
  <si>
    <t>idxMacchina</t>
  </si>
  <si>
    <t>isFermo</t>
  </si>
  <si>
    <t>scheduled</t>
  </si>
  <si>
    <t>True</t>
  </si>
  <si>
    <t>False</t>
  </si>
  <si>
    <t>SENSORI-FINECORSA-FOTOCELLULE</t>
  </si>
  <si>
    <t>n.d. (report mtz)</t>
  </si>
  <si>
    <t>IMPIANTO LUBROREFRIGERANTE</t>
  </si>
  <si>
    <t>Pulizia</t>
  </si>
  <si>
    <t>non definito</t>
  </si>
  <si>
    <t>pulizia</t>
  </si>
  <si>
    <t>3</t>
  </si>
  <si>
    <t>4</t>
  </si>
  <si>
    <t>13</t>
  </si>
  <si>
    <t>6</t>
  </si>
  <si>
    <t>2</t>
  </si>
  <si>
    <t>1</t>
  </si>
  <si>
    <t>Etichette di colonna</t>
  </si>
  <si>
    <t>Totale complessivo</t>
  </si>
  <si>
    <t>Etichette di riga</t>
  </si>
  <si>
    <t>Somma di minErogati</t>
  </si>
  <si>
    <t>AmbitoGuasto</t>
  </si>
  <si>
    <t>Esterno</t>
  </si>
  <si>
    <t>usura</t>
  </si>
  <si>
    <t>COD1</t>
  </si>
  <si>
    <t>CENTRI 1</t>
  </si>
  <si>
    <t>M0006</t>
  </si>
  <si>
    <t>MACCHINA1</t>
  </si>
  <si>
    <t>Rottura</t>
  </si>
  <si>
    <t xml:space="preserve">ricambi 4 cuscinetti </t>
  </si>
  <si>
    <t>MANDRINO</t>
  </si>
  <si>
    <t>COD2</t>
  </si>
  <si>
    <t>CENTRI 2</t>
  </si>
  <si>
    <t>M0013</t>
  </si>
  <si>
    <t>MACCHINA2</t>
  </si>
  <si>
    <t>INTERVENTO</t>
  </si>
  <si>
    <t>VENTOLE RAFFREDDAMENTO</t>
  </si>
  <si>
    <t>MACCHINA3</t>
  </si>
  <si>
    <t>Controllo</t>
  </si>
  <si>
    <t>MACCHINA4</t>
  </si>
  <si>
    <t>Sostituzione</t>
  </si>
  <si>
    <t>solo pulito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</si>
</sst>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22" fontId="0" fillId="0" borderId="0" xfId="0" applyNumberFormat="1"/>
    <xf numFmtId="49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0" fontId="1" fillId="2" borderId="0" xfId="0" applyFont="1" applyFill="1"/>
    <xf numFmtId="49" fontId="1" fillId="2" borderId="0" xfId="0" applyNumberFormat="1" applyFont="1" applyFill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iancarlo" refreshedDate="42804.542642939814" createdVersion="5" refreshedVersion="5" minRefreshableVersion="3" recordCount="16632">
  <cacheSource type="worksheet">
    <worksheetSource ref="A1:Z1048576" sheet="Dati"/>
  </cacheSource>
  <cacheFields count="26">
    <cacheField name="numIntMtz" numFmtId="0">
      <sharedItems containsString="0" containsBlank="1" containsNumber="1" containsInteger="1" minValue="1" maxValue="4"/>
    </cacheField>
    <cacheField name="dataLav" numFmtId="0">
      <sharedItems containsNonDate="0" containsDate="1" containsString="0" containsBlank="1" minDate="2015-02-18T00:00:00" maxDate="2015-03-06T00:00:00"/>
    </cacheField>
    <cacheField name="turnoLav" numFmtId="0">
      <sharedItems containsString="0" containsBlank="1" containsNumber="1" containsInteger="1" minValue="0" maxValue="3" count="5">
        <n v="1"/>
        <n v="2"/>
        <m/>
        <n v="0" u="1"/>
        <n v="3" u="1"/>
      </sharedItems>
    </cacheField>
    <cacheField name="matr" numFmtId="0">
      <sharedItems containsBlank="1"/>
    </cacheField>
    <cacheField name="richiesta" numFmtId="0">
      <sharedItems containsNonDate="0" containsDate="1" containsString="0" containsBlank="1" minDate="2015-02-18T10:46:00" maxDate="2015-03-05T11:34:00"/>
    </cacheField>
    <cacheField name="codImpianto" numFmtId="0">
      <sharedItems containsBlank="1"/>
    </cacheField>
    <cacheField name="nomeImpianto" numFmtId="0">
      <sharedItems containsBlank="1" count="49">
        <s v="CENTRI 1"/>
        <s v="CENTRI 2"/>
        <m/>
        <s v="UFFICI/SERVIZI (50)" u="1"/>
        <s v="ENTRATICO_CENTRI_DI_LAVORO" u="1"/>
        <s v="SBAVATURA (07)" u="1"/>
        <s v="ENTRATICO_LINEA BIANCO D" u="1"/>
        <s v="CARRELLI ELEVATORI TRESCORE SEDE" u="1"/>
        <s v="AFFILATURA (20)" u="1"/>
        <s v="TORNITURA (04)" u="1"/>
        <s v="RETTIFICHE DENTI (19)" u="1"/>
        <s v="DENTATURA (11)" u="1"/>
        <s v="TRESCORE 2_5" u="1"/>
        <s v="ENTRATICO_LINEA DOPO TT A" u="1"/>
        <s v="QUALITA' (45)" u="1"/>
        <s v="ENTRATICO_LINEA BIANCO C" u="1"/>
        <s v="ENTRATICO_LINEA DOPO TT B" u="1"/>
        <s v="ENTRATICO_LINEA DOPO TT C" u="1"/>
        <s v="BROCCIATURA (06)" u="1"/>
        <s v="LAVORAZIONI AL BANCO (10)" u="1"/>
        <s v="LAVATRICI (22)" u="1"/>
        <s v="ENTRATICO_LINEA BIANCO FINITURA" u="1"/>
        <s v="ENTRATICO_LINEA DOPO TT D" u="1"/>
        <s v="ENTRATICO_CELLA ASSEMBLAGGIO BUSSOLA 2" u="1"/>
        <s v="ENTRATICO_LINEA BIANCO B" u="1"/>
        <s v="SEGHETTI (01)" u="1"/>
        <s v="ENTRATICO_CELLA_ASSEMBLAGGIO_DUPLO_2" u="1"/>
        <s v="RETTIFICHE ESTERNE (14)" u="1"/>
        <s v="CARRELLI ELEVATORI TRESCORE 2345" u="1"/>
        <s v="RETTIFICHE FILETTI (16)" u="1"/>
        <s v="MANUTENZIONE" u="1"/>
        <s v="RETTIFICHE INTERNE (18)" u="1"/>
        <s v="ENTRATICO_LINEA BIANCO A" u="1"/>
        <s v="UNIVERSALE (21)" u="1"/>
        <s v="SERVIZI PER RETTIFICHE (17)" u="1"/>
        <s v="ENTRATICO_LINEA IMBALLO FINALE" u="1"/>
        <s v="ENTRATICO_ALTRE MACCHINE/IMPIANTI" u="1"/>
        <s v="ARROTONDATRICI (09)" u="1"/>
        <s v="GLEASON_TRESCORE_3 (12)" u="1"/>
        <s v="FRESATURA (08)" u="1"/>
        <s v="GEAR TECH" u="1"/>
        <s v="CARRELLI ELEVATORI ENTRATICO" u="1"/>
        <s v="TRAPANI (05)" u="1"/>
        <s v="OLD_OBSOLETE" u="1"/>
        <s v="MARCATRICI TRESCORE" u="1"/>
        <s v="ENTRATICO_CELLA_ASSEMBLAGGIO_DUPLO" u="1"/>
        <s v="RETTIFICHE SCANALATI (15)" u="1"/>
        <s v="ENTRATICO_LINEA_SPINATURA_DUPLO" u="1"/>
        <s v="ENTRATICO_CELLA ASSEMBLAGGIO BUSSOLA 1" u="1"/>
      </sharedItems>
    </cacheField>
    <cacheField name="codMacchina" numFmtId="0">
      <sharedItems containsBlank="1"/>
    </cacheField>
    <cacheField name="nomeMacchina" numFmtId="0">
      <sharedItems containsBlank="1"/>
    </cacheField>
    <cacheField name="descrizione" numFmtId="0">
      <sharedItems containsBlank="1"/>
    </cacheField>
    <cacheField name="inizioIntervento" numFmtId="0">
      <sharedItems containsNonDate="0" containsDate="1" containsString="0" containsBlank="1" minDate="2015-02-19T10:48:00" maxDate="2015-03-06T07:30:00"/>
    </cacheField>
    <cacheField name="fineIntervento" numFmtId="0">
      <sharedItems containsNonDate="0" containsDate="1" containsString="0" containsBlank="1" minDate="2015-02-23T15:00:00" maxDate="2015-03-06T08:30:00"/>
    </cacheField>
    <cacheField name="descrizioneIntervento" numFmtId="0">
      <sharedItems containsBlank="1"/>
    </cacheField>
    <cacheField name="descrCausale" numFmtId="0">
      <sharedItems containsBlank="1"/>
    </cacheField>
    <cacheField name="minErogati" numFmtId="0">
      <sharedItems containsString="0" containsBlank="1" containsNumber="1" containsInteger="1" minValue="0" maxValue="0"/>
    </cacheField>
    <cacheField name="ImportoTot" numFmtId="0">
      <sharedItems containsString="0" containsBlank="1" containsNumber="1" containsInteger="1" minValue="0" maxValue="0"/>
    </cacheField>
    <cacheField name="durataMtz" numFmtId="0">
      <sharedItems containsString="0" containsBlank="1" containsNumber="1" minValue="0" maxValue="60.2"/>
    </cacheField>
    <cacheField name="durataOff" numFmtId="0">
      <sharedItems containsString="0" containsBlank="1" containsNumber="1" minValue="0" maxValue="84.483333333333306"/>
    </cacheField>
    <cacheField name="guasto" numFmtId="0">
      <sharedItems containsNonDate="0" containsDate="1" containsString="0" containsBlank="1" minDate="2015-02-18T10:31:00" maxDate="2015-03-05T11:19:00"/>
    </cacheField>
    <cacheField name="idxStato" numFmtId="0">
      <sharedItems containsBlank="1"/>
    </cacheField>
    <cacheField name="idxImpianto" numFmtId="0">
      <sharedItems containsBlank="1"/>
    </cacheField>
    <cacheField name="idxMacchina" numFmtId="0">
      <sharedItems containsBlank="1"/>
    </cacheField>
    <cacheField name="isFermo" numFmtId="0">
      <sharedItems containsBlank="1"/>
    </cacheField>
    <cacheField name="scheduled" numFmtId="0">
      <sharedItems containsBlank="1"/>
    </cacheField>
    <cacheField name="AmbitoGuasto" numFmtId="0">
      <sharedItems containsBlank="1"/>
    </cacheField>
    <cacheField name="Estern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632">
  <r>
    <n v="1"/>
    <d v="2015-02-18T00:00:00"/>
    <x v="0"/>
    <s v="1"/>
    <d v="2015-02-18T10:46:00"/>
    <s v="COD1"/>
    <x v="0"/>
    <s v="M0006"/>
    <s v="MACCHINA1"/>
    <s v="Rottura"/>
    <d v="2015-02-19T10:48:00"/>
    <d v="2015-02-23T15:00:00"/>
    <s v="ricambi 4 cuscinetti "/>
    <s v="MANDRINO"/>
    <n v="0"/>
    <n v="0"/>
    <n v="60.2"/>
    <n v="84.483333333333306"/>
    <d v="2015-02-18T10:31:00"/>
    <s v="3"/>
    <s v="4"/>
    <s v="6"/>
    <s v="True"/>
    <s v="False"/>
    <s v="usura"/>
    <s v="False"/>
  </r>
  <r>
    <n v="2"/>
    <d v="2015-03-03T00:00:00"/>
    <x v="1"/>
    <s v="2"/>
    <d v="2015-03-03T16:15:00"/>
    <s v="COD2"/>
    <x v="1"/>
    <s v="M0013"/>
    <s v="MACCHINA2"/>
    <s v="Pulizia"/>
    <d v="2015-03-03T16:19:00"/>
    <d v="2015-03-03T18:20:00"/>
    <s v="INTERVENTO"/>
    <s v="VENTOLE RAFFREDDAMENTO"/>
    <n v="0"/>
    <n v="0"/>
    <n v="2.0166666666666702"/>
    <n v="2.3333333333333299"/>
    <d v="2015-03-03T16:00:00"/>
    <s v="3"/>
    <s v="6"/>
    <s v="13"/>
    <s v="True"/>
    <s v="False"/>
    <s v="non definito"/>
    <s v="False"/>
  </r>
  <r>
    <n v="3"/>
    <d v="2015-03-05T00:00:00"/>
    <x v="0"/>
    <s v="3"/>
    <d v="2015-03-05T08:59:00"/>
    <s v="COD1"/>
    <x v="0"/>
    <s v="M0006"/>
    <s v="MACCHINA3"/>
    <s v="Controllo"/>
    <d v="2015-03-05T09:01:00"/>
    <d v="2015-03-05T09:01:00"/>
    <s v="n.d. (report mtz)"/>
    <s v="IMPIANTO LUBROREFRIGERANTE"/>
    <n v="0"/>
    <n v="0"/>
    <n v="0"/>
    <n v="0"/>
    <d v="2015-03-05T08:44:00"/>
    <s v="1"/>
    <s v="4"/>
    <s v="6"/>
    <s v="False"/>
    <s v="False"/>
    <s v="pulizia"/>
    <s v="False"/>
  </r>
  <r>
    <n v="4"/>
    <d v="2015-03-05T00:00:00"/>
    <x v="0"/>
    <s v="4"/>
    <d v="2015-03-05T11:34:00"/>
    <s v="COD1"/>
    <x v="0"/>
    <s v="M0006"/>
    <s v="MACCHINA4"/>
    <s v="Sostituzione"/>
    <d v="2015-03-06T07:30:00"/>
    <d v="2015-03-06T08:30:00"/>
    <s v="solo pulito"/>
    <s v="SENSORI-FINECORSA-FOTOCELLULE"/>
    <n v="0"/>
    <n v="0"/>
    <n v="1"/>
    <n v="1"/>
    <d v="2015-03-05T11:19:00"/>
    <s v="3"/>
    <s v="4"/>
    <s v="6"/>
    <s v="False"/>
    <s v="False"/>
    <s v="usura"/>
    <s v="False"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  <r>
    <m/>
    <m/>
    <x v="2"/>
    <m/>
    <m/>
    <m/>
    <x v="2"/>
    <m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la_pivot2" cacheId="23" applyNumberFormats="0" applyBorderFormats="0" applyFontFormats="0" applyPatternFormats="0" applyAlignmentFormats="0" applyWidthHeightFormats="1" dataCaption="Valori" updatedVersion="5" minRefreshableVersion="3" useAutoFormatting="1" itemPrintTitles="1" createdVersion="5" indent="0" outline="1" outlineData="1" multipleFieldFilters="0" fieldListSortAscending="1">
  <location ref="A1:D5" firstHeaderRow="1" firstDataRow="2" firstDataCol="1"/>
  <pivotFields count="26">
    <pivotField showAll="0"/>
    <pivotField showAll="0"/>
    <pivotField axis="axisCol" showAll="0">
      <items count="6">
        <item m="1" x="3"/>
        <item x="0"/>
        <item x="1"/>
        <item m="1" x="4"/>
        <item h="1" x="2"/>
        <item t="default"/>
      </items>
    </pivotField>
    <pivotField showAll="0"/>
    <pivotField showAll="0"/>
    <pivotField showAll="0"/>
    <pivotField axis="axisRow" showAll="0">
      <items count="50">
        <item m="1" x="8"/>
        <item m="1" x="37"/>
        <item m="1" x="18"/>
        <item m="1" x="11"/>
        <item m="1" x="36"/>
        <item m="1" x="48"/>
        <item m="1" x="23"/>
        <item m="1" x="45"/>
        <item m="1" x="4"/>
        <item m="1" x="32"/>
        <item m="1" x="24"/>
        <item m="1" x="15"/>
        <item m="1" x="21"/>
        <item m="1" x="13"/>
        <item m="1" x="16"/>
        <item m="1" x="17"/>
        <item m="1" x="35"/>
        <item m="1" x="39"/>
        <item m="1" x="38"/>
        <item m="1" x="20"/>
        <item m="1" x="19"/>
        <item m="1" x="30"/>
        <item m="1" x="43"/>
        <item m="1" x="10"/>
        <item m="1" x="27"/>
        <item m="1" x="29"/>
        <item m="1" x="31"/>
        <item m="1" x="46"/>
        <item m="1" x="5"/>
        <item m="1" x="25"/>
        <item m="1" x="34"/>
        <item m="1" x="9"/>
        <item m="1" x="42"/>
        <item m="1" x="33"/>
        <item x="2"/>
        <item m="1" x="3"/>
        <item m="1" x="14"/>
        <item m="1" x="7"/>
        <item m="1" x="26"/>
        <item m="1" x="22"/>
        <item m="1" x="12"/>
        <item m="1" x="47"/>
        <item m="1" x="6"/>
        <item m="1" x="40"/>
        <item m="1" x="41"/>
        <item m="1" x="28"/>
        <item m="1" x="44"/>
        <item x="0"/>
        <item x="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 defaultSubtotal="0"/>
    <pivotField showAll="0" defaultSubtotal="0"/>
  </pivotFields>
  <rowFields count="1">
    <field x="6"/>
  </rowFields>
  <rowItems count="3">
    <i>
      <x v="47"/>
    </i>
    <i>
      <x v="48"/>
    </i>
    <i t="grand">
      <x/>
    </i>
  </rowItems>
  <colFields count="1">
    <field x="2"/>
  </colFields>
  <colItems count="3">
    <i>
      <x v="1"/>
    </i>
    <i>
      <x v="2"/>
    </i>
    <i t="grand">
      <x/>
    </i>
  </colItems>
  <dataFields count="1">
    <dataField name="Somma di minErogati" fld="14" baseField="6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queryTables/queryTable1.xml><?xml version="1.0" encoding="utf-8"?>
<queryTable xmlns="http://schemas.openxmlformats.org/spreadsheetml/2006/main" name="WebGIM_AllData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selection activeCell="H2" sqref="H2"/>
    </sheetView>
  </sheetViews>
  <sheetFormatPr defaultRowHeight="15" x14ac:dyDescent="0.25"/>
  <cols>
    <col min="1" max="1" width="10.85546875" bestFit="1" customWidth="1"/>
    <col min="2" max="2" width="15.85546875" bestFit="1" customWidth="1"/>
    <col min="3" max="3" width="8.7109375" bestFit="1" customWidth="1"/>
    <col min="4" max="4" width="11" bestFit="1" customWidth="1"/>
    <col min="5" max="5" width="15.85546875" bestFit="1" customWidth="1"/>
    <col min="6" max="6" width="44.140625" bestFit="1" customWidth="1"/>
    <col min="7" max="7" width="42.42578125" bestFit="1" customWidth="1"/>
    <col min="8" max="8" width="40.85546875" bestFit="1" customWidth="1"/>
    <col min="9" max="9" width="80" bestFit="1" customWidth="1"/>
    <col min="10" max="10" width="81.140625" bestFit="1" customWidth="1"/>
    <col min="11" max="11" width="16.85546875" bestFit="1" customWidth="1"/>
    <col min="12" max="12" width="15.85546875" bestFit="1" customWidth="1"/>
    <col min="13" max="13" width="81.140625" bestFit="1" customWidth="1"/>
    <col min="14" max="14" width="76.7109375" bestFit="1" customWidth="1"/>
    <col min="15" max="15" width="29.28515625" bestFit="1" customWidth="1"/>
    <col min="16" max="16" width="11" bestFit="1" customWidth="1"/>
    <col min="17" max="18" width="12" bestFit="1" customWidth="1"/>
    <col min="19" max="19" width="15.85546875" bestFit="1" customWidth="1"/>
    <col min="20" max="20" width="18.5703125" bestFit="1" customWidth="1"/>
    <col min="21" max="21" width="11.7109375" bestFit="1" customWidth="1"/>
    <col min="22" max="22" width="12.140625" bestFit="1" customWidth="1"/>
    <col min="23" max="23" width="8.140625" bestFit="1" customWidth="1"/>
    <col min="24" max="24" width="10.140625" bestFit="1" customWidth="1"/>
    <col min="25" max="25" width="34.42578125" bestFit="1" customWidth="1"/>
    <col min="26" max="26" width="16" bestFit="1" customWidth="1"/>
    <col min="27" max="27" width="5.5703125" customWidth="1"/>
  </cols>
  <sheetData>
    <row r="1" spans="1:26" x14ac:dyDescent="0.25">
      <c r="A1" s="6" t="s">
        <v>0</v>
      </c>
      <c r="B1" s="6" t="s">
        <v>1</v>
      </c>
      <c r="C1" s="6" t="s">
        <v>2</v>
      </c>
      <c r="D1" s="7" t="s">
        <v>3</v>
      </c>
      <c r="E1" s="6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6" t="s">
        <v>10</v>
      </c>
      <c r="L1" s="6" t="s">
        <v>11</v>
      </c>
      <c r="M1" s="7" t="s">
        <v>12</v>
      </c>
      <c r="N1" s="7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7" t="s">
        <v>19</v>
      </c>
      <c r="U1" s="7" t="s">
        <v>20</v>
      </c>
      <c r="V1" s="7" t="s">
        <v>21</v>
      </c>
      <c r="W1" s="6" t="s">
        <v>22</v>
      </c>
      <c r="X1" s="6" t="s">
        <v>23</v>
      </c>
      <c r="Y1" s="6" t="s">
        <v>42</v>
      </c>
      <c r="Z1" s="6" t="s">
        <v>43</v>
      </c>
    </row>
    <row r="2" spans="1:26" x14ac:dyDescent="0.25">
      <c r="A2">
        <v>1</v>
      </c>
      <c r="B2" s="1">
        <v>42053</v>
      </c>
      <c r="C2">
        <v>1</v>
      </c>
      <c r="D2" s="2" t="s">
        <v>37</v>
      </c>
      <c r="E2" s="1">
        <v>42053.448611111111</v>
      </c>
      <c r="F2" s="2" t="s">
        <v>45</v>
      </c>
      <c r="G2" s="2" t="s">
        <v>46</v>
      </c>
      <c r="H2" s="2" t="s">
        <v>47</v>
      </c>
      <c r="I2" s="2" t="s">
        <v>48</v>
      </c>
      <c r="J2" s="2" t="s">
        <v>49</v>
      </c>
      <c r="K2" s="1">
        <v>42054.45</v>
      </c>
      <c r="L2" s="1">
        <v>42058.625</v>
      </c>
      <c r="M2" s="2" t="s">
        <v>50</v>
      </c>
      <c r="N2" s="2" t="s">
        <v>51</v>
      </c>
      <c r="O2">
        <v>0</v>
      </c>
      <c r="P2">
        <v>0</v>
      </c>
      <c r="Q2">
        <v>60.2</v>
      </c>
      <c r="R2">
        <v>84.483333333333306</v>
      </c>
      <c r="S2" s="1">
        <v>42053.438194444447</v>
      </c>
      <c r="T2" s="2" t="s">
        <v>32</v>
      </c>
      <c r="U2" s="2" t="s">
        <v>33</v>
      </c>
      <c r="V2" s="2" t="s">
        <v>35</v>
      </c>
      <c r="W2" t="s">
        <v>24</v>
      </c>
      <c r="X2" t="s">
        <v>25</v>
      </c>
      <c r="Y2" t="s">
        <v>44</v>
      </c>
      <c r="Z2" t="s">
        <v>25</v>
      </c>
    </row>
    <row r="3" spans="1:26" x14ac:dyDescent="0.25">
      <c r="A3">
        <v>2</v>
      </c>
      <c r="B3" s="1">
        <v>42066</v>
      </c>
      <c r="C3">
        <v>2</v>
      </c>
      <c r="D3" s="2" t="s">
        <v>36</v>
      </c>
      <c r="E3" s="1">
        <v>42066.677083333336</v>
      </c>
      <c r="F3" s="2" t="s">
        <v>52</v>
      </c>
      <c r="G3" s="2" t="s">
        <v>53</v>
      </c>
      <c r="H3" s="2" t="s">
        <v>54</v>
      </c>
      <c r="I3" s="2" t="s">
        <v>55</v>
      </c>
      <c r="J3" s="2" t="s">
        <v>29</v>
      </c>
      <c r="K3" s="1">
        <v>42066.679861111108</v>
      </c>
      <c r="L3" s="1">
        <v>42066.763888888891</v>
      </c>
      <c r="M3" s="2" t="s">
        <v>56</v>
      </c>
      <c r="N3" s="2" t="s">
        <v>57</v>
      </c>
      <c r="O3">
        <v>0</v>
      </c>
      <c r="P3">
        <v>0</v>
      </c>
      <c r="Q3">
        <v>2.0166666666666702</v>
      </c>
      <c r="R3">
        <v>2.3333333333333299</v>
      </c>
      <c r="S3" s="1">
        <v>42066.666666666664</v>
      </c>
      <c r="T3" s="2" t="s">
        <v>32</v>
      </c>
      <c r="U3" s="2" t="s">
        <v>35</v>
      </c>
      <c r="V3" s="2" t="s">
        <v>34</v>
      </c>
      <c r="W3" t="s">
        <v>24</v>
      </c>
      <c r="X3" t="s">
        <v>25</v>
      </c>
      <c r="Y3" t="s">
        <v>30</v>
      </c>
      <c r="Z3" t="s">
        <v>25</v>
      </c>
    </row>
    <row r="4" spans="1:26" x14ac:dyDescent="0.25">
      <c r="A4">
        <v>3</v>
      </c>
      <c r="B4" s="1">
        <v>42068</v>
      </c>
      <c r="C4">
        <v>1</v>
      </c>
      <c r="D4" s="2" t="s">
        <v>32</v>
      </c>
      <c r="E4" s="1">
        <v>42068.374305555553</v>
      </c>
      <c r="F4" s="2" t="s">
        <v>45</v>
      </c>
      <c r="G4" s="2" t="s">
        <v>46</v>
      </c>
      <c r="H4" s="2" t="s">
        <v>47</v>
      </c>
      <c r="I4" s="2" t="s">
        <v>58</v>
      </c>
      <c r="J4" s="2" t="s">
        <v>59</v>
      </c>
      <c r="K4" s="1">
        <v>42068.375694444447</v>
      </c>
      <c r="L4" s="1">
        <v>42068.375694444447</v>
      </c>
      <c r="M4" s="2" t="s">
        <v>27</v>
      </c>
      <c r="N4" s="2" t="s">
        <v>28</v>
      </c>
      <c r="O4">
        <v>0</v>
      </c>
      <c r="P4">
        <v>0</v>
      </c>
      <c r="Q4">
        <v>0</v>
      </c>
      <c r="R4">
        <v>0</v>
      </c>
      <c r="S4" s="1">
        <v>42068.363888888889</v>
      </c>
      <c r="T4" s="2" t="s">
        <v>37</v>
      </c>
      <c r="U4" s="2" t="s">
        <v>33</v>
      </c>
      <c r="V4" s="2" t="s">
        <v>35</v>
      </c>
      <c r="W4" t="s">
        <v>25</v>
      </c>
      <c r="X4" t="s">
        <v>25</v>
      </c>
      <c r="Y4" t="s">
        <v>31</v>
      </c>
      <c r="Z4" t="s">
        <v>25</v>
      </c>
    </row>
    <row r="5" spans="1:26" x14ac:dyDescent="0.25">
      <c r="A5">
        <v>4</v>
      </c>
      <c r="B5" s="1">
        <v>42068</v>
      </c>
      <c r="C5">
        <v>1</v>
      </c>
      <c r="D5" s="2" t="s">
        <v>33</v>
      </c>
      <c r="E5" s="1">
        <v>42068.481944444444</v>
      </c>
      <c r="F5" s="2" t="s">
        <v>45</v>
      </c>
      <c r="G5" s="2" t="s">
        <v>46</v>
      </c>
      <c r="H5" s="2" t="s">
        <v>47</v>
      </c>
      <c r="I5" s="2" t="s">
        <v>60</v>
      </c>
      <c r="J5" s="2" t="s">
        <v>61</v>
      </c>
      <c r="K5" s="1">
        <v>42069.3125</v>
      </c>
      <c r="L5" s="1">
        <v>42069.354166666664</v>
      </c>
      <c r="M5" s="2" t="s">
        <v>62</v>
      </c>
      <c r="N5" s="2" t="s">
        <v>26</v>
      </c>
      <c r="O5">
        <v>0</v>
      </c>
      <c r="P5">
        <v>0</v>
      </c>
      <c r="Q5">
        <v>1</v>
      </c>
      <c r="R5">
        <v>1</v>
      </c>
      <c r="S5" s="1">
        <v>42068.47152777778</v>
      </c>
      <c r="T5" s="2" t="s">
        <v>32</v>
      </c>
      <c r="U5" s="2" t="s">
        <v>33</v>
      </c>
      <c r="V5" s="2" t="s">
        <v>35</v>
      </c>
      <c r="W5" t="s">
        <v>25</v>
      </c>
      <c r="X5" t="s">
        <v>25</v>
      </c>
      <c r="Y5" t="s">
        <v>44</v>
      </c>
      <c r="Z5" t="s">
        <v>25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workbookViewId="0">
      <selection activeCell="B3" sqref="B3"/>
    </sheetView>
  </sheetViews>
  <sheetFormatPr defaultRowHeight="15" x14ac:dyDescent="0.25"/>
  <cols>
    <col min="1" max="1" width="20" customWidth="1"/>
    <col min="2" max="2" width="21.140625" bestFit="1" customWidth="1"/>
    <col min="3" max="3" width="2" bestFit="1" customWidth="1"/>
    <col min="4" max="4" width="18.28515625" bestFit="1" customWidth="1"/>
    <col min="5" max="5" width="8" bestFit="1" customWidth="1"/>
    <col min="6" max="7" width="18.28515625" bestFit="1" customWidth="1"/>
  </cols>
  <sheetData>
    <row r="1" spans="1:4" x14ac:dyDescent="0.25">
      <c r="A1" s="3" t="s">
        <v>41</v>
      </c>
      <c r="B1" s="3" t="s">
        <v>38</v>
      </c>
    </row>
    <row r="2" spans="1:4" x14ac:dyDescent="0.25">
      <c r="A2" s="3" t="s">
        <v>40</v>
      </c>
      <c r="B2">
        <v>1</v>
      </c>
      <c r="C2">
        <v>2</v>
      </c>
      <c r="D2" t="s">
        <v>39</v>
      </c>
    </row>
    <row r="3" spans="1:4" x14ac:dyDescent="0.25">
      <c r="A3" s="4" t="s">
        <v>46</v>
      </c>
      <c r="B3" s="5">
        <v>0</v>
      </c>
      <c r="C3" s="5"/>
      <c r="D3" s="5">
        <v>0</v>
      </c>
    </row>
    <row r="4" spans="1:4" x14ac:dyDescent="0.25">
      <c r="A4" s="4" t="s">
        <v>53</v>
      </c>
      <c r="B4" s="5"/>
      <c r="C4" s="5">
        <v>0</v>
      </c>
      <c r="D4" s="5">
        <v>0</v>
      </c>
    </row>
    <row r="5" spans="1:4" x14ac:dyDescent="0.25">
      <c r="A5" s="4" t="s">
        <v>39</v>
      </c>
      <c r="B5" s="5">
        <v>0</v>
      </c>
      <c r="C5" s="5">
        <v>0</v>
      </c>
      <c r="D5" s="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Dati</vt:lpstr>
      <vt:lpstr>Pivot</vt:lpstr>
      <vt:lpstr>Dati!WebGIM_AllData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Giancarlo</dc:creator>
  <cp:lastModifiedBy>Giancarlo</cp:lastModifiedBy>
  <dcterms:created xsi:type="dcterms:W3CDTF">2015-03-19T08:06:34Z</dcterms:created>
  <dcterms:modified xsi:type="dcterms:W3CDTF">2017-03-10T12:01:43Z</dcterms:modified>
</cp:coreProperties>
</file>